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остовская 9" sheetId="1" r:id="rId1"/>
    <sheet name="пояснение" sheetId="3" r:id="rId2"/>
  </sheets>
  <externalReferences>
    <externalReference r:id="rId3"/>
  </externalReferences>
  <definedNames>
    <definedName name="Z_6E36EA37_049E_4FAE_B719_2847CD16F858_.wvu.Cols" localSheetId="0" hidden="1">'Ростовская 9'!#REF!,'Ростовская 9'!#REF!</definedName>
    <definedName name="Z_6E36EA37_049E_4FAE_B719_2847CD16F858_.wvu.Rows" localSheetId="0" hidden="1">'Ростовская 9'!$42:$45</definedName>
    <definedName name="Z_73C0D023_21BD_4441_8EFA_957546C15799_.wvu.Cols" localSheetId="0" hidden="1">'Ростовская 9'!#REF!,'Ростовская 9'!#REF!</definedName>
    <definedName name="Z_73C0D023_21BD_4441_8EFA_957546C15799_.wvu.Rows" localSheetId="0" hidden="1">'Ростовская 9'!$42:$45</definedName>
    <definedName name="_xlnm.Print_Area" localSheetId="1">пояснение!$A$1:$F$24</definedName>
    <definedName name="_xlnm.Print_Area" localSheetId="0">'Ростовская 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G15" i="3" l="1"/>
  <c r="E3" i="1" l="1"/>
  <c r="F58" i="1" l="1"/>
</calcChain>
</file>

<file path=xl/sharedStrings.xml><?xml version="1.0" encoding="utf-8"?>
<sst xmlns="http://schemas.openxmlformats.org/spreadsheetml/2006/main" count="77" uniqueCount="68">
  <si>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</si>
  <si>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</si>
  <si>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</si>
  <si>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</si>
  <si>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</si>
  <si>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</si>
  <si>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</si>
  <si>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</si>
  <si>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</si>
  <si>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</si>
  <si>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</si>
  <si>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</si>
  <si>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</si>
  <si>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</si>
  <si>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</si>
  <si>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</si>
  <si>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</si>
  <si>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</si>
  <si>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</si>
  <si>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</si>
  <si>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</si>
  <si>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</si>
  <si>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</si>
  <si>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</si>
  <si>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</si>
  <si>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</si>
  <si>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</si>
  <si>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</si>
  <si>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</si>
  <si>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</si>
  <si>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</si>
  <si>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</si>
  <si>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</si>
  <si>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</si>
  <si>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</si>
  <si>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</si>
  <si>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</si>
  <si>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</si>
  <si>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9</t>
  </si>
  <si>
    <t>в управлении с 01.03.2010г</t>
  </si>
  <si>
    <t>задолженность с нарастающим итогом с -01.03.2010г</t>
  </si>
  <si>
    <t>Пояснительная записка к расчёту размера платы за содержание жилого помещения.</t>
  </si>
  <si>
    <t>Согласно п.1 ст. 156 ЖК РФ плата за содержание и ремонт жилого помещения устанавливается в размере, обеспечивающем содержание общего имущества в многоквартирном доме в соответствии с требованиями законодательства.</t>
  </si>
  <si>
    <t>Состав минимального перечня необходимых для обеспечения надлежащего содержания общего имущества в МКД услуг и работ, порядок их оказания и выполнения установлен постановлением  Правительства РФ от 03.04.2013г. №290 « О минимальном перечне услуг и работ, необходимых для обеспечения надлежащего содержания общего имущества в многоквартирном доме, и порядке их оказания и выполнения». Расчет осуществляется на основании предоставленных ведомостей объемов работ, составленных специалистами службы эксплуатации. Объем работ, представленный в локальном сметном расчете, исчислен на основании осмотра мкд и в рамках «Методического пособия по содержанию и ремонту жилищного фонда. МКД 2-04.2004 г.», в соответствии с которым работы выполняемые:  для  кровельного покрытия – 50 % являются работами текущего характера, покрытия полов – 20%, остальные конструкции и инженерное оборудование – 15%.</t>
  </si>
  <si>
    <t>Генеральный директор</t>
  </si>
  <si>
    <t>ООО "УК Ворошиловского района"</t>
  </si>
  <si>
    <t>Т. В. Першина</t>
  </si>
  <si>
    <t>ул. Ростовская, дом 9</t>
  </si>
  <si>
    <r>
      <rPr>
        <b/>
        <sz val="10"/>
        <rFont val="Arial"/>
        <family val="2"/>
        <charset val="204"/>
      </rPr>
      <t>Расчёт</t>
    </r>
    <r>
      <rPr>
        <sz val="10"/>
        <rFont val="Arial"/>
        <family val="2"/>
        <charset val="204"/>
      </rPr>
      <t xml:space="preserve"> произведён с учётом минимального перечня  услуг и работ, необходимых для обеспечения надлежащего содержания общего имущества в многоквартирном доме, и Правил оказания услуг и выполнения работ, необходимых для обеспечения надлежащего содержания общего имущества в многоквартирном доме, устанавливаются Правительством Российской Федерации. (Постановление Правительства РФ от 03.04.2013 N 290) и </t>
    </r>
    <r>
      <rPr>
        <b/>
        <sz val="10"/>
        <rFont val="Arial"/>
        <family val="2"/>
        <charset val="204"/>
      </rPr>
      <t>составил 23,05 руб. за 1 кв.м. в месяц.</t>
    </r>
  </si>
  <si>
    <r>
      <rPr>
        <b/>
        <sz val="10"/>
        <rFont val="Arial"/>
        <family val="2"/>
        <charset val="204"/>
      </rPr>
      <t>По протоколу жителей</t>
    </r>
    <r>
      <rPr>
        <sz val="10"/>
        <rFont val="Arial"/>
        <family val="2"/>
        <charset val="204"/>
      </rPr>
      <t xml:space="preserve"> МКД № 9 по ул. Ростовской размер платы составляет </t>
    </r>
    <r>
      <rPr>
        <b/>
        <sz val="10"/>
        <rFont val="Arial"/>
        <family val="2"/>
        <charset val="204"/>
      </rPr>
      <t>20,87 руб. за 1 кв.м.</t>
    </r>
    <r>
      <rPr>
        <sz val="10"/>
        <rFont val="Arial"/>
        <family val="2"/>
        <charset val="204"/>
      </rPr>
      <t xml:space="preserve"> (обоснование отсутствует) .</t>
    </r>
  </si>
  <si>
    <t>площадь</t>
  </si>
  <si>
    <t>плата по расчёту</t>
  </si>
  <si>
    <t>плата по протоколу</t>
  </si>
  <si>
    <t>сумма недополученных средств</t>
  </si>
  <si>
    <r>
      <t xml:space="preserve">На выполнение работ по содержанию общего имущества МКД управляющая компания недополучит средства в размере  </t>
    </r>
    <r>
      <rPr>
        <b/>
        <sz val="10"/>
        <rFont val="Arial"/>
        <family val="2"/>
        <charset val="204"/>
      </rPr>
      <t>157 386,41 руб. в год</t>
    </r>
    <r>
      <rPr>
        <sz val="10"/>
        <rFont val="Arial"/>
        <family val="2"/>
        <charset val="204"/>
      </rPr>
      <t>, что не позволит производить работы в полном объёме и с необходимой периодичностью.</t>
    </r>
  </si>
  <si>
    <t>(23,05 руб. за 1 кв.м. * 6016,30 кв.м. - 20,87 руб. за 1 кв.м. * 6016,30 кв.м.) * 12 мес. =  157 386,41 руб.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</si>
  <si>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</si>
  <si>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</si>
  <si>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</si>
  <si>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</si>
  <si>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</si>
  <si>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</si>
  <si>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</si>
  <si>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</si>
  <si>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</si>
  <si>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</si>
  <si>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Задолженность на 01.01.2018 г.</t>
  </si>
  <si>
    <t>Годовой отчет  управляющей организации ООО " УК Ворошиловского района"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</si>
</sst>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2" fontId="0" fillId="0" borderId="0" xfId="0" applyNumberFormat="1" applyFont="1"/>
    <xf numFmtId="4" fontId="0" fillId="0" borderId="0" xfId="0" applyNumberFormat="1"/>
    <xf numFmtId="4" fontId="0" fillId="0" borderId="0" xfId="0" applyNumberFormat="1" applyFont="1"/>
    <xf numFmtId="2" fontId="4" fillId="0" borderId="0" xfId="0" applyNumberFormat="1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8">
          <cell r="W228">
            <v>14671.758641065149</v>
          </cell>
          <cell r="X228">
            <v>2895.7452542806523</v>
          </cell>
          <cell r="Y228">
            <v>4915.0673000000006</v>
          </cell>
          <cell r="AA228">
            <v>0</v>
          </cell>
          <cell r="AB228">
            <v>37113.99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Y228">
            <v>50787.344740050947</v>
          </cell>
          <cell r="BB228">
            <v>0</v>
          </cell>
          <cell r="BC228">
            <v>0</v>
          </cell>
          <cell r="CN228">
            <v>23822.863142339549</v>
          </cell>
          <cell r="CO228">
            <v>4882.6477745912052</v>
          </cell>
          <cell r="CP228">
            <v>1342.4505000000001</v>
          </cell>
          <cell r="DB228">
            <v>0</v>
          </cell>
          <cell r="DG228">
            <v>20347.516089481422</v>
          </cell>
          <cell r="DU228">
            <v>45337.515263736961</v>
          </cell>
          <cell r="DV228">
            <v>9627.1894903715038</v>
          </cell>
          <cell r="DW228">
            <v>21798.404999999999</v>
          </cell>
          <cell r="EK228">
            <v>0</v>
          </cell>
          <cell r="EQ228">
            <v>41087.134757953449</v>
          </cell>
          <cell r="FB228">
            <v>141513.79498134606</v>
          </cell>
          <cell r="FC228">
            <v>28906.745144044889</v>
          </cell>
          <cell r="FD228">
            <v>2029.239</v>
          </cell>
          <cell r="FL228">
            <v>0</v>
          </cell>
          <cell r="FS228">
            <v>92842.347225302947</v>
          </cell>
          <cell r="FX228">
            <v>115877.39897948819</v>
          </cell>
          <cell r="FY228">
            <v>23623.8485056114</v>
          </cell>
          <cell r="FZ228">
            <v>0</v>
          </cell>
          <cell r="GG228">
            <v>1012.7376</v>
          </cell>
          <cell r="GL228">
            <v>75772.025439841847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7.441406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45" t="s">
        <v>67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41" t="s">
        <v>65</v>
      </c>
      <c r="F6" s="43" t="s">
        <v>39</v>
      </c>
      <c r="G6" s="43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">
        <v>40</v>
      </c>
    </row>
    <row r="9" spans="1:7" ht="15.6" x14ac:dyDescent="0.3">
      <c r="A9" s="63" t="s">
        <v>8</v>
      </c>
      <c r="B9" s="64"/>
      <c r="C9" s="64"/>
      <c r="D9" s="65"/>
      <c r="E9" s="16">
        <f>SUM(E10:E14)</f>
        <v>3200169.9600000004</v>
      </c>
      <c r="F9" s="16">
        <f t="shared" ref="F9:G9" si="0">SUM(F10:F14)</f>
        <v>2962664.17</v>
      </c>
      <c r="G9" s="16">
        <f t="shared" si="0"/>
        <v>658610.02</v>
      </c>
    </row>
    <row r="10" spans="1:7" ht="13.2" customHeight="1" x14ac:dyDescent="0.3">
      <c r="A10" s="51" t="s">
        <v>9</v>
      </c>
      <c r="B10" s="52"/>
      <c r="C10" s="52"/>
      <c r="D10" s="53"/>
      <c r="E10" s="17">
        <v>1348276.68</v>
      </c>
      <c r="F10" s="17">
        <v>1247856.06</v>
      </c>
      <c r="G10" s="18">
        <v>344130.09</v>
      </c>
    </row>
    <row r="11" spans="1:7" ht="14.4" customHeight="1" x14ac:dyDescent="0.3">
      <c r="A11" s="51" t="s">
        <v>10</v>
      </c>
      <c r="B11" s="52"/>
      <c r="C11" s="52"/>
      <c r="D11" s="53"/>
      <c r="E11" s="17">
        <v>755709.94</v>
      </c>
      <c r="F11" s="17">
        <v>663954.62</v>
      </c>
      <c r="G11" s="18">
        <v>134803.94</v>
      </c>
    </row>
    <row r="12" spans="1:7" ht="13.95" customHeight="1" x14ac:dyDescent="0.3">
      <c r="A12" s="51" t="s">
        <v>11</v>
      </c>
      <c r="B12" s="52"/>
      <c r="C12" s="52"/>
      <c r="D12" s="53"/>
      <c r="E12" s="17">
        <v>192380.49</v>
      </c>
      <c r="F12" s="17">
        <v>184261.43</v>
      </c>
      <c r="G12" s="18">
        <v>30030.080000000002</v>
      </c>
    </row>
    <row r="13" spans="1:7" ht="13.5" customHeight="1" x14ac:dyDescent="0.3">
      <c r="A13" s="51" t="s">
        <v>12</v>
      </c>
      <c r="B13" s="52"/>
      <c r="C13" s="52"/>
      <c r="D13" s="53"/>
      <c r="E13" s="17">
        <v>205036.62</v>
      </c>
      <c r="F13" s="17">
        <v>196337.28</v>
      </c>
      <c r="G13" s="18">
        <v>32126.78</v>
      </c>
    </row>
    <row r="14" spans="1:7" ht="14.4" customHeight="1" x14ac:dyDescent="0.3">
      <c r="A14" s="44" t="s">
        <v>13</v>
      </c>
      <c r="B14" s="44"/>
      <c r="C14" s="44"/>
      <c r="D14" s="44"/>
      <c r="E14" s="17">
        <v>698766.23</v>
      </c>
      <c r="F14" s="17">
        <v>670254.78</v>
      </c>
      <c r="G14" s="18">
        <v>117519.13</v>
      </c>
    </row>
    <row r="15" spans="1:7" ht="15.6" x14ac:dyDescent="0.3">
      <c r="A15" s="54" t="s">
        <v>56</v>
      </c>
      <c r="B15" s="55"/>
      <c r="C15" s="55"/>
      <c r="D15" s="56"/>
      <c r="E15" s="16">
        <f>SUM(E16:E19)</f>
        <v>1743961.87</v>
      </c>
      <c r="F15" s="16">
        <f t="shared" ref="F15:G15" si="1">SUM(F16:F19)</f>
        <v>1684120.4100000001</v>
      </c>
      <c r="G15" s="16">
        <f t="shared" si="1"/>
        <v>273927.93</v>
      </c>
    </row>
    <row r="16" spans="1:7" ht="33.6" customHeight="1" x14ac:dyDescent="0.3">
      <c r="A16" s="57" t="s">
        <v>58</v>
      </c>
      <c r="B16" s="58"/>
      <c r="C16" s="58"/>
      <c r="D16" s="59"/>
      <c r="E16" s="17">
        <v>1532576.53</v>
      </c>
      <c r="F16" s="17">
        <v>1480885.03</v>
      </c>
      <c r="G16" s="18">
        <v>249291.25</v>
      </c>
    </row>
    <row r="17" spans="1:10" ht="15.6" x14ac:dyDescent="0.3">
      <c r="A17" s="44" t="s">
        <v>59</v>
      </c>
      <c r="B17" s="44"/>
      <c r="C17" s="44"/>
      <c r="D17" s="44"/>
      <c r="E17" s="17">
        <v>6122.56</v>
      </c>
      <c r="F17" s="17">
        <v>5850.23</v>
      </c>
      <c r="G17" s="18">
        <v>736.3</v>
      </c>
    </row>
    <row r="18" spans="1:10" ht="15.6" x14ac:dyDescent="0.3">
      <c r="A18" s="44" t="s">
        <v>60</v>
      </c>
      <c r="B18" s="44"/>
      <c r="C18" s="44"/>
      <c r="D18" s="44"/>
      <c r="E18" s="17">
        <v>11523.59</v>
      </c>
      <c r="F18" s="17">
        <v>11134.55</v>
      </c>
      <c r="G18" s="18">
        <v>1342.51</v>
      </c>
    </row>
    <row r="19" spans="1:10" ht="15.6" x14ac:dyDescent="0.3">
      <c r="A19" s="44" t="s">
        <v>61</v>
      </c>
      <c r="B19" s="44"/>
      <c r="C19" s="44"/>
      <c r="D19" s="44"/>
      <c r="E19" s="17">
        <v>193739.19</v>
      </c>
      <c r="F19" s="17">
        <v>186250.6</v>
      </c>
      <c r="G19" s="18">
        <v>22557.87</v>
      </c>
    </row>
    <row r="20" spans="1:10" ht="15.6" x14ac:dyDescent="0.3">
      <c r="A20" s="66" t="s">
        <v>14</v>
      </c>
      <c r="B20" s="66"/>
      <c r="C20" s="66"/>
      <c r="D20" s="66"/>
      <c r="E20" s="42">
        <f>E21</f>
        <v>9050.58</v>
      </c>
      <c r="F20" s="42">
        <f t="shared" ref="F20:G20" si="2">F21</f>
        <v>8731.1200000000008</v>
      </c>
      <c r="G20" s="42">
        <f t="shared" si="2"/>
        <v>2273.5100000000002</v>
      </c>
    </row>
    <row r="21" spans="1:10" ht="15.6" x14ac:dyDescent="0.3">
      <c r="A21" s="44" t="s">
        <v>15</v>
      </c>
      <c r="B21" s="44"/>
      <c r="C21" s="44"/>
      <c r="D21" s="44"/>
      <c r="E21" s="17">
        <v>9050.58</v>
      </c>
      <c r="F21" s="17">
        <v>8731.1200000000008</v>
      </c>
      <c r="G21" s="18">
        <v>2273.5100000000002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57</v>
      </c>
      <c r="B23" s="23"/>
      <c r="C23" s="23"/>
      <c r="D23" s="23"/>
      <c r="E23" s="24"/>
      <c r="F23" s="13"/>
    </row>
    <row r="24" spans="1:10" ht="15.6" x14ac:dyDescent="0.3">
      <c r="A24" s="67" t="s">
        <v>66</v>
      </c>
      <c r="B24" s="67"/>
      <c r="C24" s="67"/>
      <c r="D24" s="67"/>
      <c r="E24" s="67"/>
      <c r="F24" s="17">
        <v>-164743.44353321847</v>
      </c>
      <c r="G24" s="19"/>
      <c r="I24" s="28"/>
    </row>
    <row r="25" spans="1:10" ht="15.75" customHeight="1" x14ac:dyDescent="0.25">
      <c r="A25" s="68" t="s">
        <v>30</v>
      </c>
      <c r="B25" s="69"/>
      <c r="C25" s="69"/>
      <c r="D25" s="69"/>
      <c r="E25" s="70"/>
      <c r="F25" s="77">
        <f>SUM(F27:F31)</f>
        <v>110383.90593539675</v>
      </c>
      <c r="I25" s="28"/>
    </row>
    <row r="26" spans="1:10" ht="28.5" customHeight="1" x14ac:dyDescent="0.25">
      <c r="A26" s="71"/>
      <c r="B26" s="72"/>
      <c r="C26" s="72"/>
      <c r="D26" s="72"/>
      <c r="E26" s="73"/>
      <c r="F26" s="78"/>
      <c r="I26" s="28"/>
    </row>
    <row r="27" spans="1:10" ht="15.6" hidden="1" x14ac:dyDescent="0.3">
      <c r="A27" s="74" t="s">
        <v>16</v>
      </c>
      <c r="B27" s="75"/>
      <c r="C27" s="75"/>
      <c r="D27" s="75"/>
      <c r="E27" s="76"/>
      <c r="F27" s="25">
        <f>'[1]УК ВР декабрь нар'!W228</f>
        <v>14671.758641065149</v>
      </c>
      <c r="I27" s="28"/>
    </row>
    <row r="28" spans="1:10" ht="15.6" hidden="1" x14ac:dyDescent="0.3">
      <c r="A28" s="74" t="s">
        <v>31</v>
      </c>
      <c r="B28" s="75"/>
      <c r="C28" s="75"/>
      <c r="D28" s="75"/>
      <c r="E28" s="76"/>
      <c r="F28" s="25">
        <f>'[1]УК ВР декабрь нар'!X228</f>
        <v>2895.7452542806523</v>
      </c>
      <c r="I28" s="28"/>
    </row>
    <row r="29" spans="1:10" ht="15.6" hidden="1" x14ac:dyDescent="0.3">
      <c r="A29" s="74" t="s">
        <v>18</v>
      </c>
      <c r="B29" s="75"/>
      <c r="C29" s="75"/>
      <c r="D29" s="75"/>
      <c r="E29" s="76"/>
      <c r="F29" s="25">
        <f>'[1]УК ВР декабрь нар'!Y228</f>
        <v>4915.0673000000006</v>
      </c>
      <c r="I29" s="28"/>
    </row>
    <row r="30" spans="1:10" ht="15.6" hidden="1" x14ac:dyDescent="0.3">
      <c r="A30" s="74" t="s">
        <v>19</v>
      </c>
      <c r="B30" s="75"/>
      <c r="C30" s="75"/>
      <c r="D30" s="75"/>
      <c r="E30" s="76"/>
      <c r="F30" s="25">
        <f>'[1]УК ВР декабрь нар'!AA228+'[1]УК ВР декабрь нар'!AB228+'[1]УК ВР декабрь нар'!AC228+'[1]УК ВР декабрь нар'!AD228+'[1]УК ВР декабрь нар'!AE228+'[1]УК ВР декабрь нар'!AF228+'[1]УК ВР декабрь нар'!AG228+'[1]УК ВР декабрь нар'!AH228+'[1]УК ВР декабрь нар'!AJ228+'[1]УК ВР декабрь нар'!AL228+'[1]УК ВР декабрь нар'!AN228+'[1]УК ВР декабрь нар'!AO228+'[1]УК ВР декабрь нар'!AP228+'[1]УК ВР декабрь нар'!AQ228+'[1]УК ВР декабрь нар'!AR228+'[1]УК ВР декабрь нар'!AT228</f>
        <v>37113.99</v>
      </c>
      <c r="I30" s="28"/>
    </row>
    <row r="31" spans="1:10" ht="36.75" hidden="1" customHeight="1" x14ac:dyDescent="0.3">
      <c r="A31" s="80" t="s">
        <v>32</v>
      </c>
      <c r="B31" s="81"/>
      <c r="C31" s="81"/>
      <c r="D31" s="81"/>
      <c r="E31" s="82"/>
      <c r="F31" s="25">
        <f>'[1]УК ВР декабрь нар'!AY228</f>
        <v>50787.344740050947</v>
      </c>
      <c r="I31" s="28"/>
      <c r="J31" s="28"/>
    </row>
    <row r="32" spans="1:10" ht="15.75" customHeight="1" x14ac:dyDescent="0.25">
      <c r="A32" s="68" t="s">
        <v>33</v>
      </c>
      <c r="B32" s="69"/>
      <c r="C32" s="69"/>
      <c r="D32" s="69"/>
      <c r="E32" s="70"/>
      <c r="F32" s="77">
        <f>SUM(F34:F38)+242403.07</f>
        <v>410648.79201847408</v>
      </c>
      <c r="I32" s="28"/>
    </row>
    <row r="33" spans="1:10" ht="33" customHeight="1" x14ac:dyDescent="0.25">
      <c r="A33" s="71"/>
      <c r="B33" s="72"/>
      <c r="C33" s="72"/>
      <c r="D33" s="72"/>
      <c r="E33" s="73"/>
      <c r="F33" s="78"/>
      <c r="I33" s="28"/>
    </row>
    <row r="34" spans="1:10" ht="15.6" hidden="1" x14ac:dyDescent="0.3">
      <c r="A34" s="79" t="s">
        <v>16</v>
      </c>
      <c r="B34" s="79"/>
      <c r="C34" s="79"/>
      <c r="D34" s="79"/>
      <c r="E34" s="79"/>
      <c r="F34" s="25">
        <f>'[1]УК ВР декабрь нар'!CN228+'[1]УК ВР декабрь нар'!DU228</f>
        <v>69160.378406076517</v>
      </c>
      <c r="I34" s="28"/>
    </row>
    <row r="35" spans="1:10" ht="15.6" hidden="1" x14ac:dyDescent="0.3">
      <c r="A35" s="79" t="s">
        <v>31</v>
      </c>
      <c r="B35" s="79"/>
      <c r="C35" s="79"/>
      <c r="D35" s="79"/>
      <c r="E35" s="79"/>
      <c r="F35" s="25">
        <f>'[1]УК ВР декабрь нар'!CO228+'[1]УК ВР декабрь нар'!DV228</f>
        <v>14509.837264962709</v>
      </c>
      <c r="I35" s="28"/>
    </row>
    <row r="36" spans="1:10" ht="15.6" hidden="1" x14ac:dyDescent="0.3">
      <c r="A36" s="79" t="s">
        <v>18</v>
      </c>
      <c r="B36" s="79"/>
      <c r="C36" s="79"/>
      <c r="D36" s="79"/>
      <c r="E36" s="79"/>
      <c r="F36" s="25">
        <f>'[1]УК ВР декабрь нар'!CP228+'[1]УК ВР декабрь нар'!DW228</f>
        <v>23140.855499999998</v>
      </c>
      <c r="I36" s="28"/>
    </row>
    <row r="37" spans="1:10" ht="15.6" hidden="1" x14ac:dyDescent="0.3">
      <c r="A37" s="79" t="s">
        <v>19</v>
      </c>
      <c r="B37" s="79"/>
      <c r="C37" s="79"/>
      <c r="D37" s="79"/>
      <c r="E37" s="79"/>
      <c r="F37" s="25">
        <f>'[1]УК ВР декабрь нар'!AI228+'[1]УК ВР декабрь нар'!AJ228+'[1]УК ВР декабрь нар'!AS228+'[1]УК ВР декабрь нар'!BC228+'[1]УК ВР декабрь нар'!DB228+'[1]УК ВР декабрь нар'!EK228+'[1]УК ВР декабрь нар'!AM228</f>
        <v>0</v>
      </c>
      <c r="I37" s="28"/>
    </row>
    <row r="38" spans="1:10" ht="39.75" hidden="1" customHeight="1" x14ac:dyDescent="0.3">
      <c r="A38" s="80" t="s">
        <v>34</v>
      </c>
      <c r="B38" s="83"/>
      <c r="C38" s="83"/>
      <c r="D38" s="83"/>
      <c r="E38" s="84"/>
      <c r="F38" s="25">
        <f>'[1]УК ВР декабрь нар'!DG228+'[1]УК ВР декабрь нар'!EQ228</f>
        <v>61434.650847434867</v>
      </c>
      <c r="I38" s="28"/>
      <c r="J38" s="28"/>
    </row>
    <row r="39" spans="1:10" ht="32.4" customHeight="1" x14ac:dyDescent="0.3">
      <c r="A39" s="85" t="s">
        <v>35</v>
      </c>
      <c r="B39" s="86"/>
      <c r="C39" s="86"/>
      <c r="D39" s="86"/>
      <c r="E39" s="87"/>
      <c r="F39" s="26">
        <f>SUM(F40:F48)+151361.27</f>
        <v>632939.40687563526</v>
      </c>
      <c r="I39" s="28"/>
    </row>
    <row r="40" spans="1:10" ht="15.6" hidden="1" x14ac:dyDescent="0.3">
      <c r="A40" s="88" t="s">
        <v>20</v>
      </c>
      <c r="B40" s="89"/>
      <c r="C40" s="89"/>
      <c r="D40" s="89"/>
      <c r="E40" s="90"/>
      <c r="F40" s="25">
        <f>'[1]УК ВР декабрь нар'!FB228+'[1]УК ВР декабрь нар'!FX228</f>
        <v>257391.19396083424</v>
      </c>
      <c r="I40" s="28"/>
    </row>
    <row r="41" spans="1:10" ht="15.6" hidden="1" x14ac:dyDescent="0.3">
      <c r="A41" s="74" t="s">
        <v>31</v>
      </c>
      <c r="B41" s="75"/>
      <c r="C41" s="75"/>
      <c r="D41" s="75"/>
      <c r="E41" s="75"/>
      <c r="F41" s="25">
        <f>'[1]УК ВР декабрь нар'!FC228+'[1]УК ВР декабрь нар'!FY228</f>
        <v>52530.593649656294</v>
      </c>
      <c r="I41" s="28"/>
    </row>
    <row r="42" spans="1:10" ht="15.6" hidden="1" customHeight="1" x14ac:dyDescent="0.3">
      <c r="A42" s="79" t="s">
        <v>21</v>
      </c>
      <c r="B42" s="79"/>
      <c r="C42" s="79"/>
      <c r="D42" s="79"/>
      <c r="E42" s="74"/>
      <c r="F42" s="25"/>
      <c r="I42" s="28"/>
    </row>
    <row r="43" spans="1:10" ht="15.6" hidden="1" customHeight="1" x14ac:dyDescent="0.3">
      <c r="A43" s="74" t="s">
        <v>17</v>
      </c>
      <c r="B43" s="75"/>
      <c r="C43" s="75"/>
      <c r="D43" s="75"/>
      <c r="E43" s="75"/>
      <c r="F43" s="25"/>
      <c r="I43" s="28"/>
    </row>
    <row r="44" spans="1:10" ht="15.6" hidden="1" customHeight="1" x14ac:dyDescent="0.3">
      <c r="A44" s="79" t="s">
        <v>22</v>
      </c>
      <c r="B44" s="79"/>
      <c r="C44" s="79"/>
      <c r="D44" s="79"/>
      <c r="E44" s="74"/>
      <c r="F44" s="25"/>
      <c r="I44" s="28"/>
    </row>
    <row r="45" spans="1:10" ht="15.6" hidden="1" customHeight="1" x14ac:dyDescent="0.3">
      <c r="A45" s="74" t="s">
        <v>17</v>
      </c>
      <c r="B45" s="75"/>
      <c r="C45" s="75"/>
      <c r="D45" s="75"/>
      <c r="E45" s="75"/>
      <c r="F45" s="25"/>
      <c r="I45" s="28"/>
    </row>
    <row r="46" spans="1:10" ht="15.6" hidden="1" x14ac:dyDescent="0.3">
      <c r="A46" s="79" t="s">
        <v>18</v>
      </c>
      <c r="B46" s="79"/>
      <c r="C46" s="79"/>
      <c r="D46" s="79"/>
      <c r="E46" s="74"/>
      <c r="F46" s="25">
        <f>'[1]УК ВР декабрь нар'!FD228+'[1]УК ВР декабрь нар'!FZ228</f>
        <v>2029.239</v>
      </c>
      <c r="I46" s="28"/>
    </row>
    <row r="47" spans="1:10" ht="15.6" hidden="1" x14ac:dyDescent="0.3">
      <c r="A47" s="74" t="s">
        <v>19</v>
      </c>
      <c r="B47" s="75"/>
      <c r="C47" s="75"/>
      <c r="D47" s="75"/>
      <c r="E47" s="75"/>
      <c r="F47" s="25">
        <f>'[1]УК ВР декабрь нар'!GG228+'[1]УК ВР декабрь нар'!FL228+'[1]УК ВР декабрь нар'!BB228+'[1]УК ВР декабрь нар'!AK228</f>
        <v>1012.7376</v>
      </c>
      <c r="I47" s="28"/>
    </row>
    <row r="48" spans="1:10" ht="43.5" hidden="1" customHeight="1" x14ac:dyDescent="0.3">
      <c r="A48" s="80" t="s">
        <v>36</v>
      </c>
      <c r="B48" s="83"/>
      <c r="C48" s="83"/>
      <c r="D48" s="83"/>
      <c r="E48" s="84"/>
      <c r="F48" s="25">
        <f>'[1]УК ВР декабрь нар'!FS228+'[1]УК ВР декабрь нар'!GL228</f>
        <v>168614.37266514479</v>
      </c>
      <c r="I48" s="28"/>
      <c r="J48" s="28"/>
    </row>
    <row r="49" spans="1:12" ht="15.6" hidden="1" customHeight="1" x14ac:dyDescent="0.3">
      <c r="A49" s="85" t="s">
        <v>37</v>
      </c>
      <c r="B49" s="75"/>
      <c r="C49" s="75"/>
      <c r="D49" s="75"/>
      <c r="E49" s="76"/>
      <c r="F49" s="40"/>
      <c r="I49" s="28"/>
    </row>
    <row r="50" spans="1:12" ht="15.6" x14ac:dyDescent="0.3">
      <c r="A50" s="92" t="s">
        <v>62</v>
      </c>
      <c r="B50" s="93"/>
      <c r="C50" s="93"/>
      <c r="D50" s="93"/>
      <c r="E50" s="94"/>
      <c r="F50" s="26">
        <f>F25+F32+F39+F49</f>
        <v>1153972.104829506</v>
      </c>
      <c r="I50" s="28"/>
    </row>
    <row r="51" spans="1:12" s="32" customFormat="1" ht="15.6" x14ac:dyDescent="0.3">
      <c r="A51" s="30" t="s">
        <v>63</v>
      </c>
      <c r="B51" s="31"/>
      <c r="C51" s="31"/>
      <c r="D51" s="31"/>
      <c r="E51" s="31"/>
      <c r="F51" s="26">
        <f>F52+F53+F54</f>
        <v>246925.77000000002</v>
      </c>
      <c r="I51" s="39"/>
      <c r="K51" s="39"/>
      <c r="L51" s="39"/>
    </row>
    <row r="52" spans="1:12" ht="15.6" x14ac:dyDescent="0.3">
      <c r="A52" s="74" t="s">
        <v>23</v>
      </c>
      <c r="B52" s="75"/>
      <c r="C52" s="75"/>
      <c r="D52" s="75"/>
      <c r="E52" s="75"/>
      <c r="F52" s="25">
        <v>129335.52</v>
      </c>
      <c r="I52" s="28"/>
    </row>
    <row r="53" spans="1:12" ht="15.6" x14ac:dyDescent="0.3">
      <c r="A53" s="74" t="s">
        <v>24</v>
      </c>
      <c r="B53" s="75"/>
      <c r="C53" s="75"/>
      <c r="D53" s="75"/>
      <c r="E53" s="75"/>
      <c r="F53" s="25">
        <v>117590.25</v>
      </c>
      <c r="I53" s="28"/>
    </row>
    <row r="54" spans="1:12" ht="18" hidden="1" customHeight="1" x14ac:dyDescent="0.3">
      <c r="A54" s="88" t="s">
        <v>25</v>
      </c>
      <c r="B54" s="89"/>
      <c r="C54" s="89"/>
      <c r="D54" s="89"/>
      <c r="E54" s="90"/>
      <c r="F54" s="25">
        <v>0</v>
      </c>
      <c r="I54" s="28"/>
    </row>
    <row r="55" spans="1:12" ht="15.6" x14ac:dyDescent="0.3">
      <c r="A55" s="95" t="s">
        <v>64</v>
      </c>
      <c r="B55" s="95"/>
      <c r="C55" s="95"/>
      <c r="D55" s="95"/>
      <c r="E55" s="95"/>
      <c r="F55" s="26">
        <f>F50+F51</f>
        <v>1400897.874829506</v>
      </c>
      <c r="H55" s="28"/>
      <c r="I55" s="28"/>
    </row>
    <row r="56" spans="1:12" ht="15.6" x14ac:dyDescent="0.3">
      <c r="A56" s="67" t="s">
        <v>26</v>
      </c>
      <c r="B56" s="67"/>
      <c r="C56" s="67"/>
      <c r="D56" s="67"/>
      <c r="E56" s="67"/>
      <c r="F56" s="27">
        <f>E16</f>
        <v>1532576.53</v>
      </c>
      <c r="I56" s="28"/>
    </row>
    <row r="57" spans="1:12" ht="15.6" x14ac:dyDescent="0.3">
      <c r="A57" s="67" t="s">
        <v>27</v>
      </c>
      <c r="B57" s="67"/>
      <c r="C57" s="67"/>
      <c r="D57" s="67"/>
      <c r="E57" s="67"/>
      <c r="F57" s="26">
        <f>F16</f>
        <v>1480885.03</v>
      </c>
      <c r="H57" s="28"/>
      <c r="I57" s="28"/>
    </row>
    <row r="58" spans="1:12" ht="15.6" x14ac:dyDescent="0.3">
      <c r="A58" s="91" t="s">
        <v>28</v>
      </c>
      <c r="B58" s="91"/>
      <c r="C58" s="91"/>
      <c r="D58" s="91"/>
      <c r="E58" s="91"/>
      <c r="F58" s="26">
        <f>F24+F56-F55</f>
        <v>-33064.788362724474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opLeftCell="A4" zoomScaleNormal="100" workbookViewId="0">
      <selection activeCell="A40" sqref="A40:XFD48"/>
    </sheetView>
  </sheetViews>
  <sheetFormatPr defaultColWidth="9.109375" defaultRowHeight="13.2" x14ac:dyDescent="0.25"/>
  <cols>
    <col min="1" max="1" width="19.109375" style="33" customWidth="1"/>
    <col min="2" max="2" width="9.109375" style="33"/>
    <col min="3" max="3" width="14" style="33" customWidth="1"/>
    <col min="4" max="5" width="14.109375" style="33" customWidth="1"/>
    <col min="6" max="6" width="19.44140625" style="33" customWidth="1"/>
    <col min="7" max="7" width="10.109375" style="33" bestFit="1" customWidth="1"/>
    <col min="8" max="11" width="9.109375" style="33"/>
    <col min="12" max="12" width="9.5546875" style="33" bestFit="1" customWidth="1"/>
    <col min="13" max="16384" width="9.109375" style="33"/>
  </cols>
  <sheetData>
    <row r="1" spans="1:12" x14ac:dyDescent="0.25">
      <c r="A1" s="97" t="s">
        <v>41</v>
      </c>
      <c r="B1" s="97"/>
      <c r="C1" s="97"/>
      <c r="D1" s="97"/>
      <c r="E1" s="97"/>
      <c r="F1" s="97"/>
    </row>
    <row r="2" spans="1:12" x14ac:dyDescent="0.25">
      <c r="A2" s="97" t="s">
        <v>47</v>
      </c>
      <c r="B2" s="97"/>
      <c r="C2" s="97"/>
      <c r="D2" s="97"/>
      <c r="E2" s="97"/>
      <c r="F2" s="97"/>
    </row>
    <row r="3" spans="1:12" x14ac:dyDescent="0.25">
      <c r="A3" s="34"/>
      <c r="B3" s="34"/>
      <c r="C3" s="34"/>
      <c r="D3" s="34"/>
      <c r="E3" s="34"/>
      <c r="F3" s="34"/>
    </row>
    <row r="4" spans="1:12" ht="44.25" customHeight="1" x14ac:dyDescent="0.25">
      <c r="A4" s="50" t="s">
        <v>42</v>
      </c>
      <c r="B4" s="50"/>
      <c r="C4" s="50"/>
      <c r="D4" s="50"/>
      <c r="E4" s="50"/>
      <c r="F4" s="50"/>
    </row>
    <row r="5" spans="1:12" ht="138.75" customHeight="1" x14ac:dyDescent="0.25">
      <c r="A5" s="50" t="s">
        <v>43</v>
      </c>
      <c r="B5" s="50"/>
      <c r="C5" s="50"/>
      <c r="D5" s="50"/>
      <c r="E5" s="50"/>
      <c r="F5" s="50"/>
    </row>
    <row r="7" spans="1:12" ht="75" customHeight="1" x14ac:dyDescent="0.25">
      <c r="A7" s="98" t="s">
        <v>48</v>
      </c>
      <c r="B7" s="50"/>
      <c r="C7" s="50"/>
      <c r="D7" s="50"/>
      <c r="E7" s="50"/>
      <c r="F7" s="50"/>
    </row>
    <row r="9" spans="1:12" ht="30" customHeight="1" x14ac:dyDescent="0.25">
      <c r="A9" s="98" t="s">
        <v>49</v>
      </c>
      <c r="B9" s="98"/>
      <c r="C9" s="98"/>
      <c r="D9" s="98"/>
      <c r="E9" s="98"/>
      <c r="F9" s="98"/>
    </row>
    <row r="11" spans="1:12" ht="48" customHeight="1" x14ac:dyDescent="0.25">
      <c r="A11" s="96" t="s">
        <v>54</v>
      </c>
      <c r="B11" s="96"/>
      <c r="C11" s="96"/>
      <c r="D11" s="96"/>
      <c r="E11" s="96"/>
      <c r="F11" s="96"/>
    </row>
    <row r="12" spans="1:12" x14ac:dyDescent="0.25">
      <c r="A12" t="s">
        <v>55</v>
      </c>
      <c r="G12" s="37">
        <v>6016.3</v>
      </c>
      <c r="H12" t="s">
        <v>50</v>
      </c>
    </row>
    <row r="13" spans="1:12" x14ac:dyDescent="0.25">
      <c r="G13" s="38">
        <v>23.05</v>
      </c>
      <c r="H13" t="s">
        <v>51</v>
      </c>
    </row>
    <row r="14" spans="1:12" x14ac:dyDescent="0.25">
      <c r="A14" s="35"/>
      <c r="G14" s="38">
        <v>20.87</v>
      </c>
      <c r="H14" t="s">
        <v>52</v>
      </c>
    </row>
    <row r="15" spans="1:12" x14ac:dyDescent="0.25">
      <c r="A15" s="35"/>
      <c r="G15" s="38">
        <f>((G13*G12)-(G14*G12))*12</f>
        <v>157386.40799999982</v>
      </c>
      <c r="H15" t="s">
        <v>53</v>
      </c>
      <c r="L15" s="36"/>
    </row>
    <row r="16" spans="1:12" x14ac:dyDescent="0.25">
      <c r="A16" s="35"/>
    </row>
    <row r="23" spans="1:5" x14ac:dyDescent="0.25">
      <c r="A23" t="s">
        <v>44</v>
      </c>
    </row>
    <row r="24" spans="1:5" x14ac:dyDescent="0.25">
      <c r="A24" t="s">
        <v>45</v>
      </c>
      <c r="E24" t="s">
        <v>46</v>
      </c>
    </row>
    <row r="36" ht="9.75" customHeight="1" x14ac:dyDescent="0.25"/>
  </sheetData>
  <mergeCells count="7">
    <mergeCell ref="A11:F11"/>
    <mergeCell ref="A1:F1"/>
    <mergeCell ref="A2:F2"/>
    <mergeCell ref="A4:F4"/>
    <mergeCell ref="A5:F5"/>
    <mergeCell ref="A7:F7"/>
    <mergeCell ref="A9:F9"/>
  </mergeCells>
  <pageMargins left="0.7" right="0.579999999999999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Ростовская 9</vt:lpstr>
      <vt:lpstr>пояснение</vt:lpstr>
      <vt:lpstr>пояснение!Область_печати</vt:lpstr>
      <vt:lpstr>'Ростовская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2018-04-05T08:28:42Z</cp:lastPrinted>
  <dcterms:created xsi:type="dcterms:W3CDTF">2013-05-24T09:13:10Z</dcterms:created>
  <dcterms:modified xsi:type="dcterms:W3CDTF">2019-03-22T07:58:05Z</dcterms:modified>
</cp:coreProperties>
</file>